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" windowWidth="14880" windowHeight="12168"/>
  </bookViews>
  <sheets>
    <sheet name="Методика" sheetId="1" r:id="rId1"/>
    <sheet name="Лист3" sheetId="3" r:id="rId2"/>
  </sheets>
  <definedNames>
    <definedName name="_xlnm.Print_Area" localSheetId="0">Методика!$A$1:$F$26</definedName>
  </definedNames>
  <calcPr calcId="145621"/>
</workbook>
</file>

<file path=xl/calcChain.xml><?xml version="1.0" encoding="utf-8"?>
<calcChain xmlns="http://schemas.openxmlformats.org/spreadsheetml/2006/main">
  <c r="F10" i="1"/>
  <c r="F25"/>
  <c r="F7"/>
  <c r="F8"/>
  <c r="F9"/>
  <c r="F11"/>
  <c r="F12"/>
  <c r="F13"/>
  <c r="F14"/>
  <c r="F15"/>
  <c r="F16"/>
  <c r="F17"/>
  <c r="F18"/>
  <c r="F19"/>
  <c r="F20"/>
  <c r="F21"/>
  <c r="F22"/>
  <c r="F23"/>
  <c r="F24"/>
  <c r="F6"/>
  <c r="F26" l="1"/>
</calcChain>
</file>

<file path=xl/sharedStrings.xml><?xml version="1.0" encoding="utf-8"?>
<sst xmlns="http://schemas.openxmlformats.org/spreadsheetml/2006/main" count="49" uniqueCount="30">
  <si>
    <t>№ пп</t>
  </si>
  <si>
    <t>х</t>
  </si>
  <si>
    <t>(тыс.рублей)</t>
  </si>
  <si>
    <t>Наименование муниципального образвоания</t>
  </si>
  <si>
    <t>Александровский район</t>
  </si>
  <si>
    <t>Асиновский район</t>
  </si>
  <si>
    <t>Бакчарский район</t>
  </si>
  <si>
    <t>Верхнекетский район</t>
  </si>
  <si>
    <t>Зырянский район</t>
  </si>
  <si>
    <t>Каргасокский район</t>
  </si>
  <si>
    <t>Кожевниковский район</t>
  </si>
  <si>
    <t>Колпашевский район</t>
  </si>
  <si>
    <t>Кривошеинский район</t>
  </si>
  <si>
    <t>Молчановский район</t>
  </si>
  <si>
    <t>Парабельский район</t>
  </si>
  <si>
    <t>Первомайский район</t>
  </si>
  <si>
    <t>Тегульдетский район</t>
  </si>
  <si>
    <t>Томский район</t>
  </si>
  <si>
    <t>Чаинский район</t>
  </si>
  <si>
    <t>Шегарский район</t>
  </si>
  <si>
    <t>Город Кедровый</t>
  </si>
  <si>
    <t>Городской округ Стрежевой</t>
  </si>
  <si>
    <t xml:space="preserve">Город Томск </t>
  </si>
  <si>
    <t>Городской округ ЗАТО Северск Томской области</t>
  </si>
  <si>
    <t>Итого по муниципальным образованиям</t>
  </si>
  <si>
    <t>Объем библиотечного фонда на физических (материальных) носителях, тыс. экз.
(Бфi)</t>
  </si>
  <si>
    <t>Доля объема библиотеч-ного фонда муниципаль-ного образования в общем объеме муниципаль-ных образований
(БФi/∑Бфi)</t>
  </si>
  <si>
    <t>Общий объем бюджетных ассигнований, предусмотрен-ный в областном бюджете  для предоставле-ния субсидии
(С)</t>
  </si>
  <si>
    <t xml:space="preserve">Размер бюджетных ассигнований из областного бюджета i-му муниципаль-ному образованию Томской области на модернизацию библиотек в части комплектова-ния книжных фондов (ТКi) </t>
  </si>
  <si>
    <t xml:space="preserve">Расчет распределения субсидии местным бюджетам на государственную поддержку отрасли культуры (мероприятия по модернизации библиотек в части комплектования книжных фондов) на 2024 год 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</si>
</sst>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00"/>
    <numFmt numFmtId="166" formatCode="0.0000"/>
    <numFmt numFmtId="167" formatCode="#,##0.000"/>
  </numFmts>
  <fonts count="1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Arial Cyr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2">
    <xf numFmtId="0" fontId="0" fillId="0" borderId="0" xfId="0"/>
    <xf numFmtId="0" fontId="2" fillId="0" borderId="0" xfId="0" applyFont="1"/>
    <xf numFmtId="4" fontId="1" fillId="2" borderId="0" xfId="0" applyNumberFormat="1" applyFont="1" applyFill="1" applyBorder="1" applyAlignment="1"/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9" fillId="0" borderId="1" xfId="1" applyFont="1" applyFill="1" applyBorder="1" applyAlignment="1" applyProtection="1">
      <alignment wrapText="1"/>
      <protection locked="0"/>
    </xf>
    <xf numFmtId="166" fontId="9" fillId="2" borderId="1" xfId="1" applyNumberFormat="1" applyFont="1" applyFill="1" applyBorder="1" applyAlignment="1" applyProtection="1">
      <alignment horizontal="center"/>
    </xf>
    <xf numFmtId="0" fontId="9" fillId="2" borderId="1" xfId="1" applyFont="1" applyFill="1" applyBorder="1" applyAlignment="1" applyProtection="1">
      <alignment wrapText="1"/>
      <protection locked="0"/>
    </xf>
    <xf numFmtId="0" fontId="7" fillId="0" borderId="1" xfId="1" applyFont="1" applyFill="1" applyBorder="1" applyAlignment="1" applyProtection="1">
      <alignment wrapText="1"/>
      <protection locked="0"/>
    </xf>
    <xf numFmtId="165" fontId="9" fillId="2" borderId="1" xfId="2" applyNumberFormat="1" applyFont="1" applyFill="1" applyBorder="1" applyAlignment="1" applyProtection="1">
      <alignment horizontal="center"/>
    </xf>
    <xf numFmtId="164" fontId="6" fillId="2" borderId="1" xfId="0" applyNumberFormat="1" applyFont="1" applyFill="1" applyBorder="1" applyAlignment="1">
      <alignment horizontal="center"/>
    </xf>
    <xf numFmtId="167" fontId="7" fillId="2" borderId="1" xfId="1" applyNumberFormat="1" applyFont="1" applyFill="1" applyBorder="1" applyAlignment="1" applyProtection="1">
      <alignment horizontal="center"/>
    </xf>
    <xf numFmtId="166" fontId="7" fillId="2" borderId="1" xfId="1" applyNumberFormat="1" applyFont="1" applyFill="1" applyBorder="1" applyAlignment="1" applyProtection="1">
      <alignment horizontal="center"/>
    </xf>
    <xf numFmtId="4" fontId="7" fillId="0" borderId="1" xfId="0" applyNumberFormat="1" applyFont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zoomScaleNormal="100" workbookViewId="0">
      <selection activeCell="C3" sqref="C3:C5"/>
    </sheetView>
  </sheetViews>
  <sheetFormatPr defaultRowHeight="14.4"/>
  <cols>
    <col min="1" max="1" width="3.5546875" customWidth="1"/>
    <col min="2" max="2" width="25.33203125" customWidth="1"/>
    <col min="3" max="3" width="16.109375" customWidth="1"/>
    <col min="4" max="4" width="13.33203125" customWidth="1"/>
    <col min="5" max="5" width="15.33203125" customWidth="1"/>
    <col min="6" max="6" width="16" customWidth="1"/>
  </cols>
  <sheetData>
    <row r="1" spans="1:17" ht="59.25" customHeight="1">
      <c r="A1" s="17" t="s">
        <v>29</v>
      </c>
      <c r="B1" s="17"/>
      <c r="C1" s="17"/>
      <c r="D1" s="17"/>
      <c r="E1" s="17"/>
      <c r="F1" s="17"/>
    </row>
    <row r="2" spans="1:17" ht="20.399999999999999" customHeight="1">
      <c r="A2" s="3"/>
      <c r="B2" s="4"/>
      <c r="C2" s="4"/>
      <c r="D2" s="4"/>
      <c r="E2" s="4"/>
      <c r="F2" s="5" t="s">
        <v>2</v>
      </c>
    </row>
    <row r="3" spans="1:17" ht="143.25" customHeight="1">
      <c r="A3" s="18" t="s">
        <v>0</v>
      </c>
      <c r="B3" s="21" t="s">
        <v>3</v>
      </c>
      <c r="C3" s="21" t="s">
        <v>25</v>
      </c>
      <c r="D3" s="21" t="s">
        <v>26</v>
      </c>
      <c r="E3" s="18" t="s">
        <v>27</v>
      </c>
      <c r="F3" s="18" t="s">
        <v>28</v>
      </c>
    </row>
    <row r="4" spans="1:17" ht="24" customHeight="1">
      <c r="A4" s="19"/>
      <c r="B4" s="21"/>
      <c r="C4" s="21"/>
      <c r="D4" s="21"/>
      <c r="E4" s="19"/>
      <c r="F4" s="19"/>
    </row>
    <row r="5" spans="1:17" ht="87.75" customHeight="1">
      <c r="A5" s="20"/>
      <c r="B5" s="21"/>
      <c r="C5" s="21"/>
      <c r="D5" s="21"/>
      <c r="E5" s="20"/>
      <c r="F5" s="20"/>
    </row>
    <row r="6" spans="1:17" s="1" customFormat="1" ht="16.5" customHeight="1">
      <c r="A6" s="6">
        <v>1</v>
      </c>
      <c r="B6" s="7" t="s">
        <v>4</v>
      </c>
      <c r="C6" s="11">
        <v>69.35199999999999</v>
      </c>
      <c r="D6" s="8">
        <v>2.0299999999999999E-2</v>
      </c>
      <c r="E6" s="8" t="s">
        <v>1</v>
      </c>
      <c r="F6" s="12">
        <f>ROUND($E$26*D6,1)</f>
        <v>9.6999999999999993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15.6">
      <c r="A7" s="6">
        <v>2</v>
      </c>
      <c r="B7" s="7" t="s">
        <v>5</v>
      </c>
      <c r="C7" s="11">
        <v>212.76800000000003</v>
      </c>
      <c r="D7" s="8">
        <v>6.2199999999999998E-2</v>
      </c>
      <c r="E7" s="8" t="s">
        <v>1</v>
      </c>
      <c r="F7" s="12">
        <f t="shared" ref="F7:F25" si="0">ROUND($E$26*D7,1)</f>
        <v>29.8</v>
      </c>
    </row>
    <row r="8" spans="1:17" ht="15.6">
      <c r="A8" s="6">
        <v>3</v>
      </c>
      <c r="B8" s="7" t="s">
        <v>6</v>
      </c>
      <c r="C8" s="11">
        <v>74.812000000000012</v>
      </c>
      <c r="D8" s="8">
        <v>2.1899999999999999E-2</v>
      </c>
      <c r="E8" s="8" t="s">
        <v>1</v>
      </c>
      <c r="F8" s="12">
        <f t="shared" si="0"/>
        <v>10.5</v>
      </c>
    </row>
    <row r="9" spans="1:17" ht="15.6">
      <c r="A9" s="6">
        <v>4</v>
      </c>
      <c r="B9" s="7" t="s">
        <v>7</v>
      </c>
      <c r="C9" s="11">
        <v>106.657</v>
      </c>
      <c r="D9" s="8">
        <v>3.1199999999999999E-2</v>
      </c>
      <c r="E9" s="8" t="s">
        <v>1</v>
      </c>
      <c r="F9" s="12">
        <f t="shared" si="0"/>
        <v>15</v>
      </c>
    </row>
    <row r="10" spans="1:17" ht="15.6">
      <c r="A10" s="6">
        <v>5</v>
      </c>
      <c r="B10" s="7" t="s">
        <v>8</v>
      </c>
      <c r="C10" s="11">
        <v>166.70700000000002</v>
      </c>
      <c r="D10" s="8">
        <v>4.87E-2</v>
      </c>
      <c r="E10" s="8" t="s">
        <v>1</v>
      </c>
      <c r="F10" s="12">
        <f>ROUND($E$26*D10,1)+0.1</f>
        <v>23.400000000000002</v>
      </c>
    </row>
    <row r="11" spans="1:17" ht="15.6">
      <c r="A11" s="6">
        <v>6</v>
      </c>
      <c r="B11" s="7" t="s">
        <v>9</v>
      </c>
      <c r="C11" s="11">
        <v>163.249</v>
      </c>
      <c r="D11" s="8">
        <v>4.7699999999999999E-2</v>
      </c>
      <c r="E11" s="8" t="s">
        <v>1</v>
      </c>
      <c r="F11" s="12">
        <f t="shared" si="0"/>
        <v>22.9</v>
      </c>
    </row>
    <row r="12" spans="1:17" ht="15.6">
      <c r="A12" s="6">
        <v>7</v>
      </c>
      <c r="B12" s="7" t="s">
        <v>10</v>
      </c>
      <c r="C12" s="11">
        <v>192.39700000000002</v>
      </c>
      <c r="D12" s="8">
        <v>5.62E-2</v>
      </c>
      <c r="E12" s="8" t="s">
        <v>1</v>
      </c>
      <c r="F12" s="12">
        <f t="shared" si="0"/>
        <v>26.9</v>
      </c>
    </row>
    <row r="13" spans="1:17" ht="15.6">
      <c r="A13" s="6">
        <v>8</v>
      </c>
      <c r="B13" s="7" t="s">
        <v>11</v>
      </c>
      <c r="C13" s="11">
        <v>283.24999999999994</v>
      </c>
      <c r="D13" s="8">
        <v>8.2799999999999999E-2</v>
      </c>
      <c r="E13" s="8" t="s">
        <v>1</v>
      </c>
      <c r="F13" s="12">
        <f t="shared" si="0"/>
        <v>39.700000000000003</v>
      </c>
    </row>
    <row r="14" spans="1:17" ht="15.6">
      <c r="A14" s="6">
        <v>9</v>
      </c>
      <c r="B14" s="7" t="s">
        <v>12</v>
      </c>
      <c r="C14" s="11">
        <v>132.19799999999998</v>
      </c>
      <c r="D14" s="8">
        <v>3.8600000000000002E-2</v>
      </c>
      <c r="E14" s="8" t="s">
        <v>1</v>
      </c>
      <c r="F14" s="12">
        <f t="shared" si="0"/>
        <v>18.5</v>
      </c>
    </row>
    <row r="15" spans="1:17" ht="15.6">
      <c r="A15" s="6">
        <v>10</v>
      </c>
      <c r="B15" s="7" t="s">
        <v>13</v>
      </c>
      <c r="C15" s="11">
        <v>120.23200000000001</v>
      </c>
      <c r="D15" s="8">
        <v>3.5099999999999999E-2</v>
      </c>
      <c r="E15" s="8" t="s">
        <v>1</v>
      </c>
      <c r="F15" s="12">
        <f t="shared" si="0"/>
        <v>16.8</v>
      </c>
    </row>
    <row r="16" spans="1:17" ht="15.6">
      <c r="A16" s="6">
        <v>11</v>
      </c>
      <c r="B16" s="7" t="s">
        <v>14</v>
      </c>
      <c r="C16" s="11">
        <v>99.977000000000004</v>
      </c>
      <c r="D16" s="8">
        <v>2.92E-2</v>
      </c>
      <c r="E16" s="8" t="s">
        <v>1</v>
      </c>
      <c r="F16" s="12">
        <f t="shared" si="0"/>
        <v>14</v>
      </c>
    </row>
    <row r="17" spans="1:6" ht="15.6">
      <c r="A17" s="6">
        <v>12</v>
      </c>
      <c r="B17" s="7" t="s">
        <v>15</v>
      </c>
      <c r="C17" s="11">
        <v>179.94799999999998</v>
      </c>
      <c r="D17" s="8">
        <v>5.2600000000000001E-2</v>
      </c>
      <c r="E17" s="8" t="s">
        <v>1</v>
      </c>
      <c r="F17" s="12">
        <f t="shared" si="0"/>
        <v>25.2</v>
      </c>
    </row>
    <row r="18" spans="1:6" ht="15.6">
      <c r="A18" s="6">
        <v>13</v>
      </c>
      <c r="B18" s="9" t="s">
        <v>16</v>
      </c>
      <c r="C18" s="11">
        <v>92.391999999999996</v>
      </c>
      <c r="D18" s="8">
        <v>2.7E-2</v>
      </c>
      <c r="E18" s="8" t="s">
        <v>1</v>
      </c>
      <c r="F18" s="12">
        <f t="shared" si="0"/>
        <v>12.9</v>
      </c>
    </row>
    <row r="19" spans="1:6" ht="15.6">
      <c r="A19" s="6">
        <v>14</v>
      </c>
      <c r="B19" s="7" t="s">
        <v>17</v>
      </c>
      <c r="C19" s="11">
        <v>293.04700000000003</v>
      </c>
      <c r="D19" s="8">
        <v>8.5599999999999996E-2</v>
      </c>
      <c r="E19" s="8" t="s">
        <v>1</v>
      </c>
      <c r="F19" s="12">
        <f t="shared" si="0"/>
        <v>41</v>
      </c>
    </row>
    <row r="20" spans="1:6" ht="15.6">
      <c r="A20" s="6">
        <v>15</v>
      </c>
      <c r="B20" s="7" t="s">
        <v>18</v>
      </c>
      <c r="C20" s="11">
        <v>132.81399999999999</v>
      </c>
      <c r="D20" s="8">
        <v>3.8800000000000001E-2</v>
      </c>
      <c r="E20" s="8" t="s">
        <v>1</v>
      </c>
      <c r="F20" s="12">
        <f t="shared" si="0"/>
        <v>18.600000000000001</v>
      </c>
    </row>
    <row r="21" spans="1:6" ht="15.6">
      <c r="A21" s="6">
        <v>16</v>
      </c>
      <c r="B21" s="7" t="s">
        <v>19</v>
      </c>
      <c r="C21" s="11">
        <v>143.91099999999994</v>
      </c>
      <c r="D21" s="8">
        <v>4.2000000000000003E-2</v>
      </c>
      <c r="E21" s="8" t="s">
        <v>1</v>
      </c>
      <c r="F21" s="12">
        <f t="shared" si="0"/>
        <v>20.100000000000001</v>
      </c>
    </row>
    <row r="22" spans="1:6" ht="15.6">
      <c r="A22" s="6">
        <v>17</v>
      </c>
      <c r="B22" s="7" t="s">
        <v>20</v>
      </c>
      <c r="C22" s="11">
        <v>26.446000000000002</v>
      </c>
      <c r="D22" s="8">
        <v>7.7000000000000002E-3</v>
      </c>
      <c r="E22" s="8" t="s">
        <v>1</v>
      </c>
      <c r="F22" s="12">
        <f t="shared" si="0"/>
        <v>3.7</v>
      </c>
    </row>
    <row r="23" spans="1:6" ht="31.2">
      <c r="A23" s="6">
        <v>18</v>
      </c>
      <c r="B23" s="7" t="s">
        <v>21</v>
      </c>
      <c r="C23" s="11">
        <v>148.499</v>
      </c>
      <c r="D23" s="8">
        <v>4.3400000000000001E-2</v>
      </c>
      <c r="E23" s="8" t="s">
        <v>1</v>
      </c>
      <c r="F23" s="12">
        <f t="shared" si="0"/>
        <v>20.8</v>
      </c>
    </row>
    <row r="24" spans="1:6" ht="15.6">
      <c r="A24" s="6">
        <v>19</v>
      </c>
      <c r="B24" s="7" t="s">
        <v>22</v>
      </c>
      <c r="C24" s="11">
        <v>411.63499999999999</v>
      </c>
      <c r="D24" s="8">
        <v>0.1203</v>
      </c>
      <c r="E24" s="8" t="s">
        <v>1</v>
      </c>
      <c r="F24" s="12">
        <f t="shared" si="0"/>
        <v>57.7</v>
      </c>
    </row>
    <row r="25" spans="1:6" ht="46.8">
      <c r="A25" s="6">
        <v>20</v>
      </c>
      <c r="B25" s="7" t="s">
        <v>23</v>
      </c>
      <c r="C25" s="11">
        <v>372.327</v>
      </c>
      <c r="D25" s="8">
        <v>0.10869999999999999</v>
      </c>
      <c r="E25" s="8" t="s">
        <v>1</v>
      </c>
      <c r="F25" s="12">
        <f t="shared" si="0"/>
        <v>52.1</v>
      </c>
    </row>
    <row r="26" spans="1:6" ht="46.8">
      <c r="A26" s="6"/>
      <c r="B26" s="10" t="s">
        <v>24</v>
      </c>
      <c r="C26" s="13">
        <v>3422.6179999999995</v>
      </c>
      <c r="D26" s="14">
        <v>1.0000000000000002</v>
      </c>
      <c r="E26" s="15">
        <v>479.3</v>
      </c>
      <c r="F26" s="16">
        <f>SUM(F6:F25)</f>
        <v>479.30000000000007</v>
      </c>
    </row>
  </sheetData>
  <mergeCells count="7">
    <mergeCell ref="A1:F1"/>
    <mergeCell ref="E3:E5"/>
    <mergeCell ref="F3:F5"/>
    <mergeCell ref="A3:A5"/>
    <mergeCell ref="B3:B5"/>
    <mergeCell ref="C3:C5"/>
    <mergeCell ref="D3:D5"/>
  </mergeCells>
  <printOptions horizontalCentered="1"/>
  <pageMargins left="0.78740157480314965" right="0.78740157480314965" top="0.78740157480314965" bottom="0.78740157480314965" header="0.51181102362204722" footer="0.31496062992125984"/>
  <pageSetup paperSize="9" scale="95" firstPageNumber="439" orientation="portrait" useFirstPageNumber="1" r:id="rId1"/>
  <headerFooter scaleWithDoc="0">
    <oddHeader>&amp;C&amp;"PT Astra Serif,обычный"&amp;12&amp;P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Методика</vt:lpstr>
      <vt:lpstr>Лист3</vt:lpstr>
      <vt:lpstr>Методика!Область_печати</vt:lpstr>
    </vt:vector>
  </TitlesOfParts>
  <Company>Департамент по культуре ТО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Ачитаева Елена Ивановна</dc:creator>
  <cp:lastModifiedBy>gmp</cp:lastModifiedBy>
  <cp:lastPrinted>2023-09-23T11:02:20Z</cp:lastPrinted>
  <dcterms:created xsi:type="dcterms:W3CDTF">2018-06-27T07:59:43Z</dcterms:created>
  <dcterms:modified xsi:type="dcterms:W3CDTF">2023-09-23T11:02:23Z</dcterms:modified>
</cp:coreProperties>
</file>